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ves.sharepoint.com/sites/19131/Shared Documents/10. mereväe Viimsi kütusebaas/uuringuaruanne lisadega/"/>
    </mc:Choice>
  </mc:AlternateContent>
  <xr:revisionPtr revIDLastSave="47" documentId="8_{EE4EE304-8335-4572-BA62-E04D74F0F148}" xr6:coauthVersionLast="45" xr6:coauthVersionMax="45" xr10:uidLastSave="{35BD9698-CBCC-4FBF-9EED-F648CCDF7918}"/>
  <bookViews>
    <workbookView xWindow="-110" yWindow="-110" windowWidth="38620" windowHeight="21360" xr2:uid="{4A761B06-E176-41EB-852C-99F2EFA3A9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7" i="1" l="1"/>
  <c r="E65" i="1"/>
  <c r="G65" i="1" s="1"/>
  <c r="G64" i="1"/>
  <c r="E61" i="1"/>
  <c r="G61" i="1" s="1"/>
  <c r="G60" i="1"/>
  <c r="G58" i="1"/>
  <c r="E58" i="1"/>
  <c r="G57" i="1"/>
  <c r="E57" i="1"/>
  <c r="G56" i="1"/>
  <c r="E56" i="1"/>
  <c r="G55" i="1"/>
  <c r="E53" i="1"/>
  <c r="G53" i="1" s="1"/>
  <c r="G52" i="1"/>
  <c r="G49" i="1"/>
  <c r="E49" i="1"/>
  <c r="G48" i="1"/>
  <c r="E45" i="1"/>
  <c r="G45" i="1" s="1"/>
  <c r="G44" i="1"/>
  <c r="G42" i="1"/>
  <c r="G39" i="1"/>
  <c r="E39" i="1"/>
  <c r="G38" i="1"/>
  <c r="E38" i="1"/>
  <c r="G37" i="1"/>
  <c r="G34" i="1"/>
  <c r="E34" i="1"/>
  <c r="G33" i="1"/>
  <c r="G31" i="1"/>
  <c r="E31" i="1"/>
  <c r="G30" i="1"/>
  <c r="E28" i="1"/>
  <c r="G28" i="1" s="1"/>
  <c r="G27" i="1"/>
  <c r="E27" i="1"/>
  <c r="G26" i="1"/>
  <c r="G24" i="1"/>
  <c r="E24" i="1"/>
  <c r="G23" i="1"/>
  <c r="E23" i="1"/>
  <c r="G22" i="1"/>
  <c r="G20" i="1"/>
  <c r="E20" i="1"/>
  <c r="E19" i="1"/>
  <c r="G19" i="1" s="1"/>
  <c r="G18" i="1"/>
  <c r="E18" i="1"/>
  <c r="E15" i="1"/>
  <c r="G15" i="1" s="1"/>
  <c r="G14" i="1"/>
  <c r="E14" i="1"/>
  <c r="E13" i="1"/>
  <c r="G13" i="1" s="1"/>
  <c r="G11" i="1"/>
  <c r="E11" i="1"/>
  <c r="E10" i="1"/>
  <c r="G10" i="1" s="1"/>
  <c r="G9" i="1"/>
  <c r="E9" i="1"/>
  <c r="E7" i="1"/>
  <c r="G7" i="1" s="1"/>
  <c r="G6" i="1"/>
  <c r="E6" i="1"/>
  <c r="E5" i="1"/>
  <c r="G5" i="1" s="1"/>
</calcChain>
</file>

<file path=xl/sharedStrings.xml><?xml version="1.0" encoding="utf-8"?>
<sst xmlns="http://schemas.openxmlformats.org/spreadsheetml/2006/main" count="203" uniqueCount="96">
  <si>
    <t>PA</t>
  </si>
  <si>
    <t>abs kõrgus</t>
  </si>
  <si>
    <t>koordinaadid</t>
  </si>
  <si>
    <t>kihi</t>
  </si>
  <si>
    <t>pinnas</t>
  </si>
  <si>
    <t>pinnase kirjeldus</t>
  </si>
  <si>
    <t>veetase</t>
  </si>
  <si>
    <t>reostunud kihi</t>
  </si>
  <si>
    <t>x</t>
  </si>
  <si>
    <t>y</t>
  </si>
  <si>
    <t>algus</t>
  </si>
  <si>
    <t>lõpp</t>
  </si>
  <si>
    <t>paksus</t>
  </si>
  <si>
    <t>Endise NL mereväe kütusehoidla loodeosa (Laeva tn 4)</t>
  </si>
  <si>
    <t>PA-1</t>
  </si>
  <si>
    <t>Kasvukiht</t>
  </si>
  <si>
    <t>Täitepinnas</t>
  </si>
  <si>
    <t>veeristega liiv ja kruus, hallikaspruun, ülaosass 0,5 m-t betoonitükkidega mulda</t>
  </si>
  <si>
    <t>1,0-1,1</t>
  </si>
  <si>
    <t>Muld</t>
  </si>
  <si>
    <t>savikas</t>
  </si>
  <si>
    <t>ei ilmunud</t>
  </si>
  <si>
    <t>Savi</t>
  </si>
  <si>
    <t>sinakashall, sitkeplastne (murenenud)</t>
  </si>
  <si>
    <t>PA-2</t>
  </si>
  <si>
    <t xml:space="preserve"> liiv, kruus, killustik, hall, savi pesadega</t>
  </si>
  <si>
    <t>0,7-0,8</t>
  </si>
  <si>
    <t>hallikaskollane, sitkeplastne (murenenud)</t>
  </si>
  <si>
    <t>PA-3</t>
  </si>
  <si>
    <t>1,2-1,4</t>
  </si>
  <si>
    <t>hallikaskollase ja sinakashallikirju, sitkeplastne (murenenud)</t>
  </si>
  <si>
    <t>PA-4</t>
  </si>
  <si>
    <t>veeriste ja killustikuga liivsavi, kollakaspruun, sitkeplastne, telliskivi tükkidega</t>
  </si>
  <si>
    <t>1,0-1,2</t>
  </si>
  <si>
    <t>PA-5</t>
  </si>
  <si>
    <t>mullane veeristega savikas kruus, hall</t>
  </si>
  <si>
    <t>veeriste ja kruusaga muld, must</t>
  </si>
  <si>
    <t>1,2-1,3</t>
  </si>
  <si>
    <t>PA-6</t>
  </si>
  <si>
    <t>mullane veeristega liivsavi, pruunikashall, sisaldab lubjakivi tükke</t>
  </si>
  <si>
    <t>1,6-1,7</t>
  </si>
  <si>
    <t>PA-7</t>
  </si>
  <si>
    <t>1,8-1,9</t>
  </si>
  <si>
    <t>Liivakivi</t>
  </si>
  <si>
    <t>kollakashall, murenenud</t>
  </si>
  <si>
    <t>PA-8</t>
  </si>
  <si>
    <t>1993.a reostusuuringu puurauk</t>
  </si>
  <si>
    <t>PA-15</t>
  </si>
  <si>
    <t>savi</t>
  </si>
  <si>
    <t>turvastunud</t>
  </si>
  <si>
    <t>viirsavi</t>
  </si>
  <si>
    <t>ehitusgeoloogilised puuraugud REI 1980 (EGF 15090)</t>
  </si>
  <si>
    <t>kruus, liiv, muld, 0,6 m-st veeristega ja liiva vahekihtidega saviliiv</t>
  </si>
  <si>
    <t>muld, liiv, kruus</t>
  </si>
  <si>
    <t>liivsavi</t>
  </si>
  <si>
    <t>hallikaskollane, sitkeplastne, väheste veeristega</t>
  </si>
  <si>
    <t>Endise NL mereväe kütusehoidla prügimägi</t>
  </si>
  <si>
    <t>PA-9</t>
  </si>
  <si>
    <t>~11,5</t>
  </si>
  <si>
    <t>veeriste ja kruusaga liirsavi</t>
  </si>
  <si>
    <t>2,2+</t>
  </si>
  <si>
    <t>1,3+</t>
  </si>
  <si>
    <t>kivi</t>
  </si>
  <si>
    <t>PA-10</t>
  </si>
  <si>
    <t>~12</t>
  </si>
  <si>
    <t>veeriste ja killustikuga liirsavi, sisaldab lubjakivi tükke ja puitu, kollakashall</t>
  </si>
  <si>
    <t>1,4-1,5</t>
  </si>
  <si>
    <t>2,2-2,3</t>
  </si>
  <si>
    <t>2,8+</t>
  </si>
  <si>
    <t>1,7+</t>
  </si>
  <si>
    <t>PA-11</t>
  </si>
  <si>
    <t>~13</t>
  </si>
  <si>
    <t>killustiku ja lubjakivi tükkidega liivsavi, hall, 1,3 m-st sinakashall</t>
  </si>
  <si>
    <t>1,7-1,8</t>
  </si>
  <si>
    <t>must, nõrga kütusehaisuga</t>
  </si>
  <si>
    <t>3,1-3,2</t>
  </si>
  <si>
    <t>kolla- ja sinakashallid vahelduvad kihid</t>
  </si>
  <si>
    <t>PA-12</t>
  </si>
  <si>
    <t>killustiku ja lubjakivi tükkidega liivsavi, hall</t>
  </si>
  <si>
    <t>2,3-2,4</t>
  </si>
  <si>
    <t>0,7+</t>
  </si>
  <si>
    <t>1995.a reostusuuringu puuraugud</t>
  </si>
  <si>
    <t>prügi, ehituspraht</t>
  </si>
  <si>
    <t>Savi, aleuroliit</t>
  </si>
  <si>
    <r>
      <t>Q</t>
    </r>
    <r>
      <rPr>
        <vertAlign val="subscript"/>
        <sz val="10"/>
        <color theme="1"/>
        <rFont val="Segoe UI"/>
        <family val="2"/>
        <charset val="186"/>
      </rPr>
      <t>IV</t>
    </r>
  </si>
  <si>
    <r>
      <t>Q</t>
    </r>
    <r>
      <rPr>
        <vertAlign val="subscript"/>
        <sz val="10"/>
        <color theme="1"/>
        <rFont val="Segoe UI"/>
        <family val="2"/>
        <charset val="186"/>
      </rPr>
      <t>IV</t>
    </r>
    <r>
      <rPr>
        <vertAlign val="superscript"/>
        <sz val="10"/>
        <color theme="1"/>
        <rFont val="Segoe UI"/>
        <family val="2"/>
        <charset val="186"/>
      </rPr>
      <t>t</t>
    </r>
  </si>
  <si>
    <r>
      <t>Ꞓ</t>
    </r>
    <r>
      <rPr>
        <vertAlign val="subscript"/>
        <sz val="10"/>
        <color theme="1"/>
        <rFont val="Segoe UI"/>
        <family val="2"/>
        <charset val="186"/>
      </rPr>
      <t>2</t>
    </r>
    <r>
      <rPr>
        <vertAlign val="superscript"/>
        <sz val="10"/>
        <color theme="1"/>
        <rFont val="Segoe UI"/>
        <family val="2"/>
        <charset val="186"/>
      </rPr>
      <t>lk</t>
    </r>
  </si>
  <si>
    <r>
      <t xml:space="preserve">saviliiva vahetäitega killustik ja kruus, hall, </t>
    </r>
    <r>
      <rPr>
        <sz val="10"/>
        <color rgb="FFFF0000"/>
        <rFont val="Segoe UI"/>
        <family val="2"/>
      </rPr>
      <t>nõrga kütusehaisuga vett</t>
    </r>
  </si>
  <si>
    <r>
      <t xml:space="preserve">lubjakivi tükkidega liivsavi, kollakashall, 1,2 m-st puidulaastudega segunenud saviliiv, must, </t>
    </r>
    <r>
      <rPr>
        <sz val="10"/>
        <color rgb="FFFF0000"/>
        <rFont val="Segoe UI"/>
        <family val="2"/>
      </rPr>
      <t>nõrga kütusehaisuga</t>
    </r>
    <r>
      <rPr>
        <sz val="10"/>
        <color theme="1"/>
        <rFont val="Segoe UI"/>
        <family val="2"/>
        <charset val="186"/>
      </rPr>
      <t>,2,2- m-st killustikuga liiv, hall</t>
    </r>
  </si>
  <si>
    <r>
      <t>Q</t>
    </r>
    <r>
      <rPr>
        <vertAlign val="subscript"/>
        <sz val="10"/>
        <color theme="1"/>
        <rFont val="Segoe UI"/>
        <family val="2"/>
        <charset val="186"/>
      </rPr>
      <t>III</t>
    </r>
    <r>
      <rPr>
        <vertAlign val="superscript"/>
        <sz val="10"/>
        <color theme="1"/>
        <rFont val="Segoe UI"/>
        <family val="2"/>
        <charset val="186"/>
      </rPr>
      <t>lg</t>
    </r>
  </si>
  <si>
    <r>
      <t xml:space="preserve">saviliiv, hall, pehmeplastne, sisaldab veeriseid ja killustikku, 1,7 m-st </t>
    </r>
    <r>
      <rPr>
        <sz val="10"/>
        <color rgb="FFFF0000"/>
        <rFont val="Segoe UI"/>
        <family val="2"/>
      </rPr>
      <t>nõrga kütusehaisuga</t>
    </r>
  </si>
  <si>
    <r>
      <t>puidu ja lubjakivi tükkidega liivsavi, must, kohev,</t>
    </r>
    <r>
      <rPr>
        <sz val="10"/>
        <color rgb="FFFF0000"/>
        <rFont val="Segoe UI"/>
        <family val="2"/>
      </rPr>
      <t xml:space="preserve"> sisaldab õlitilku</t>
    </r>
  </si>
  <si>
    <r>
      <t xml:space="preserve">mullane saviliiv, kohev hall, 2,7 m-st must, </t>
    </r>
    <r>
      <rPr>
        <sz val="10"/>
        <color rgb="FFFF0000"/>
        <rFont val="Segoe UI"/>
        <family val="2"/>
      </rPr>
      <t>õline</t>
    </r>
    <r>
      <rPr>
        <sz val="10"/>
        <color theme="1"/>
        <rFont val="Segoe UI"/>
        <family val="2"/>
        <charset val="186"/>
      </rPr>
      <t xml:space="preserve">, </t>
    </r>
  </si>
  <si>
    <r>
      <t>puiduga (saepuruga) segunenud liivsavi, must,</t>
    </r>
    <r>
      <rPr>
        <sz val="10"/>
        <color rgb="FFFF0000"/>
        <rFont val="Segoe UI"/>
        <family val="2"/>
      </rPr>
      <t xml:space="preserve"> õline</t>
    </r>
  </si>
  <si>
    <t>geol indeks</t>
  </si>
  <si>
    <t>proovi sügavus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</si>
</sst>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186"/>
      <scheme val="minor"/>
    </font>
    <font>
      <sz val="10"/>
      <color theme="1"/>
      <name val="Segoe UI"/>
      <family val="2"/>
      <charset val="186"/>
    </font>
    <font>
      <b/>
      <sz val="10"/>
      <color theme="1"/>
      <name val="Segoe UI"/>
      <family val="2"/>
    </font>
    <font>
      <sz val="10"/>
      <color theme="1"/>
      <name val="Calibri"/>
      <family val="2"/>
      <charset val="186"/>
      <scheme val="minor"/>
    </font>
    <font>
      <sz val="10"/>
      <color theme="1"/>
      <name val="Segoe UI"/>
      <family val="2"/>
    </font>
    <font>
      <b/>
      <sz val="10"/>
      <color rgb="FFFF0000"/>
      <name val="Segoe UI"/>
      <family val="2"/>
    </font>
    <font>
      <vertAlign val="subscript"/>
      <sz val="10"/>
      <color theme="1"/>
      <name val="Segoe UI"/>
      <family val="2"/>
      <charset val="186"/>
    </font>
    <font>
      <vertAlign val="superscript"/>
      <sz val="10"/>
      <color theme="1"/>
      <name val="Segoe UI"/>
      <family val="2"/>
      <charset val="186"/>
    </font>
    <font>
      <sz val="10"/>
      <name val="Segoe UI"/>
      <family val="2"/>
    </font>
    <font>
      <sz val="10"/>
      <color rgb="FFFF0000"/>
      <name val="Segoe UI"/>
      <family val="2"/>
    </font>
    <font>
      <b/>
      <sz val="10"/>
      <color theme="9" tint="-0.249977111117893"/>
      <name val="Segoe UI"/>
      <family val="2"/>
    </font>
    <font>
      <b/>
      <sz val="10"/>
      <color theme="1"/>
      <name val="Segoe U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3" borderId="5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88B13-2B82-4FD7-AF1D-C0FDD2E5DCEC}">
  <dimension ref="A1:O67"/>
  <sheetViews>
    <sheetView tabSelected="1" workbookViewId="0">
      <selection sqref="A1:A2"/>
    </sheetView>
  </sheetViews>
  <sheetFormatPr defaultRowHeight="13" x14ac:dyDescent="0.3"/>
  <cols>
    <col min="1" max="16384" width="8.7265625" style="18"/>
  </cols>
  <sheetData>
    <row r="1" spans="1:15" ht="16" x14ac:dyDescent="0.45">
      <c r="A1" s="48" t="s">
        <v>0</v>
      </c>
      <c r="B1" s="55" t="s">
        <v>1</v>
      </c>
      <c r="C1" s="63" t="s">
        <v>2</v>
      </c>
      <c r="D1" s="63"/>
      <c r="E1" s="63" t="s">
        <v>3</v>
      </c>
      <c r="F1" s="63"/>
      <c r="G1" s="63"/>
      <c r="H1" s="55" t="s">
        <v>94</v>
      </c>
      <c r="I1" s="17" t="s">
        <v>4</v>
      </c>
      <c r="J1" s="55" t="s">
        <v>5</v>
      </c>
      <c r="K1" s="49" t="s">
        <v>6</v>
      </c>
      <c r="L1" s="58" t="s">
        <v>95</v>
      </c>
      <c r="M1" s="60" t="s">
        <v>7</v>
      </c>
      <c r="N1" s="61"/>
      <c r="O1" s="62"/>
    </row>
    <row r="2" spans="1:15" ht="16" x14ac:dyDescent="0.3">
      <c r="A2" s="50"/>
      <c r="B2" s="56"/>
      <c r="C2" s="52" t="s">
        <v>8</v>
      </c>
      <c r="D2" s="52" t="s">
        <v>9</v>
      </c>
      <c r="E2" s="52" t="s">
        <v>10</v>
      </c>
      <c r="F2" s="52" t="s">
        <v>11</v>
      </c>
      <c r="G2" s="53" t="s">
        <v>12</v>
      </c>
      <c r="H2" s="56"/>
      <c r="I2" s="51"/>
      <c r="J2" s="57"/>
      <c r="K2" s="33"/>
      <c r="L2" s="59"/>
      <c r="M2" s="52" t="s">
        <v>10</v>
      </c>
      <c r="N2" s="52" t="s">
        <v>11</v>
      </c>
      <c r="O2" s="54" t="s">
        <v>12</v>
      </c>
    </row>
    <row r="3" spans="1:15" ht="16" x14ac:dyDescent="0.3">
      <c r="A3" s="26" t="s">
        <v>13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16" x14ac:dyDescent="0.3">
      <c r="A4" s="8" t="s">
        <v>14</v>
      </c>
      <c r="B4" s="7">
        <v>11.5</v>
      </c>
      <c r="C4" s="7">
        <v>6596579</v>
      </c>
      <c r="D4" s="7">
        <v>546171</v>
      </c>
      <c r="E4" s="13">
        <v>0</v>
      </c>
      <c r="F4" s="13">
        <v>0.2</v>
      </c>
      <c r="G4" s="13">
        <v>0.2</v>
      </c>
      <c r="H4" s="7" t="s">
        <v>84</v>
      </c>
      <c r="I4" s="10" t="s">
        <v>15</v>
      </c>
      <c r="J4" s="10"/>
      <c r="K4" s="7"/>
      <c r="L4" s="7"/>
      <c r="M4" s="14"/>
      <c r="N4" s="14"/>
      <c r="O4" s="31"/>
    </row>
    <row r="5" spans="1:15" ht="16.5" x14ac:dyDescent="0.3">
      <c r="A5" s="11"/>
      <c r="B5" s="20"/>
      <c r="C5" s="20"/>
      <c r="D5" s="20"/>
      <c r="E5" s="21">
        <f t="shared" ref="E5:E7" si="0">F4</f>
        <v>0.2</v>
      </c>
      <c r="F5" s="21">
        <v>1.3</v>
      </c>
      <c r="G5" s="21">
        <f t="shared" ref="G5:G11" si="1">F5-E5</f>
        <v>1.1000000000000001</v>
      </c>
      <c r="H5" s="20" t="s">
        <v>85</v>
      </c>
      <c r="I5" s="22" t="s">
        <v>16</v>
      </c>
      <c r="J5" s="27" t="s">
        <v>17</v>
      </c>
      <c r="K5" s="20"/>
      <c r="L5" s="20" t="s">
        <v>18</v>
      </c>
      <c r="M5" s="23"/>
      <c r="N5" s="23"/>
      <c r="O5" s="32"/>
    </row>
    <row r="6" spans="1:15" ht="16" x14ac:dyDescent="0.3">
      <c r="A6" s="11"/>
      <c r="B6" s="20"/>
      <c r="C6" s="20"/>
      <c r="D6" s="20"/>
      <c r="E6" s="21">
        <f t="shared" si="0"/>
        <v>1.3</v>
      </c>
      <c r="F6" s="21">
        <v>1.5</v>
      </c>
      <c r="G6" s="21">
        <f t="shared" si="1"/>
        <v>0.19999999999999996</v>
      </c>
      <c r="H6" s="20" t="s">
        <v>84</v>
      </c>
      <c r="I6" s="22" t="s">
        <v>19</v>
      </c>
      <c r="J6" s="22" t="s">
        <v>20</v>
      </c>
      <c r="K6" s="20" t="s">
        <v>21</v>
      </c>
      <c r="L6" s="20"/>
      <c r="M6" s="23"/>
      <c r="N6" s="23"/>
      <c r="O6" s="32"/>
    </row>
    <row r="7" spans="1:15" ht="16.5" x14ac:dyDescent="0.3">
      <c r="A7" s="12"/>
      <c r="B7" s="9"/>
      <c r="C7" s="9"/>
      <c r="D7" s="9"/>
      <c r="E7" s="15">
        <f t="shared" si="0"/>
        <v>1.5</v>
      </c>
      <c r="F7" s="15">
        <v>1.8</v>
      </c>
      <c r="G7" s="15">
        <f t="shared" si="1"/>
        <v>0.30000000000000004</v>
      </c>
      <c r="H7" s="33" t="s">
        <v>86</v>
      </c>
      <c r="I7" s="16" t="s">
        <v>22</v>
      </c>
      <c r="J7" s="16" t="s">
        <v>23</v>
      </c>
      <c r="K7" s="9"/>
      <c r="L7" s="9"/>
      <c r="M7" s="34"/>
      <c r="N7" s="34"/>
      <c r="O7" s="35"/>
    </row>
    <row r="8" spans="1:15" ht="16" x14ac:dyDescent="0.3">
      <c r="A8" s="19"/>
      <c r="B8" s="20"/>
      <c r="C8" s="20"/>
      <c r="D8" s="20"/>
      <c r="E8" s="21"/>
      <c r="F8" s="21"/>
      <c r="G8" s="21"/>
      <c r="H8" s="20"/>
      <c r="I8" s="20"/>
      <c r="J8" s="22"/>
      <c r="K8" s="20"/>
      <c r="L8" s="20"/>
      <c r="M8" s="23"/>
      <c r="N8" s="23"/>
      <c r="O8" s="23"/>
    </row>
    <row r="9" spans="1:15" ht="16" x14ac:dyDescent="0.3">
      <c r="A9" s="8" t="s">
        <v>24</v>
      </c>
      <c r="B9" s="7">
        <v>10.6</v>
      </c>
      <c r="C9" s="7">
        <v>6596603</v>
      </c>
      <c r="D9" s="7">
        <v>546203</v>
      </c>
      <c r="E9" s="13">
        <f>F8</f>
        <v>0</v>
      </c>
      <c r="F9" s="13">
        <v>0.1</v>
      </c>
      <c r="G9" s="13">
        <f t="shared" si="1"/>
        <v>0.1</v>
      </c>
      <c r="H9" s="7" t="s">
        <v>84</v>
      </c>
      <c r="I9" s="10" t="s">
        <v>19</v>
      </c>
      <c r="J9" s="10" t="s">
        <v>20</v>
      </c>
      <c r="K9" s="10"/>
      <c r="L9" s="7"/>
      <c r="M9" s="14"/>
      <c r="N9" s="14"/>
      <c r="O9" s="31"/>
    </row>
    <row r="10" spans="1:15" ht="16.5" x14ac:dyDescent="0.3">
      <c r="A10" s="11"/>
      <c r="B10" s="20"/>
      <c r="C10" s="20"/>
      <c r="D10" s="20"/>
      <c r="E10" s="21">
        <f t="shared" ref="E10:E11" si="2">F9</f>
        <v>0.1</v>
      </c>
      <c r="F10" s="21">
        <v>0.9</v>
      </c>
      <c r="G10" s="21">
        <f t="shared" si="1"/>
        <v>0.8</v>
      </c>
      <c r="H10" s="20" t="s">
        <v>85</v>
      </c>
      <c r="I10" s="22" t="s">
        <v>16</v>
      </c>
      <c r="J10" s="27" t="s">
        <v>25</v>
      </c>
      <c r="K10" s="20" t="s">
        <v>21</v>
      </c>
      <c r="L10" s="28" t="s">
        <v>26</v>
      </c>
      <c r="M10" s="23">
        <v>0.1</v>
      </c>
      <c r="N10" s="23">
        <v>0.9</v>
      </c>
      <c r="O10" s="32">
        <v>0.8</v>
      </c>
    </row>
    <row r="11" spans="1:15" ht="16.5" x14ac:dyDescent="0.3">
      <c r="A11" s="12"/>
      <c r="B11" s="9"/>
      <c r="C11" s="9"/>
      <c r="D11" s="9"/>
      <c r="E11" s="15">
        <f t="shared" si="2"/>
        <v>0.9</v>
      </c>
      <c r="F11" s="15">
        <v>1.8</v>
      </c>
      <c r="G11" s="15">
        <f t="shared" si="1"/>
        <v>0.9</v>
      </c>
      <c r="H11" s="33" t="s">
        <v>86</v>
      </c>
      <c r="I11" s="16" t="s">
        <v>22</v>
      </c>
      <c r="J11" s="16" t="s">
        <v>27</v>
      </c>
      <c r="K11" s="9"/>
      <c r="L11" s="9"/>
      <c r="M11" s="34"/>
      <c r="N11" s="34"/>
      <c r="O11" s="35"/>
    </row>
    <row r="12" spans="1:15" ht="16" x14ac:dyDescent="0.3">
      <c r="A12" s="19"/>
      <c r="B12" s="20"/>
      <c r="C12" s="20"/>
      <c r="D12" s="20"/>
      <c r="E12" s="21"/>
      <c r="F12" s="21"/>
      <c r="G12" s="21"/>
      <c r="H12" s="20"/>
      <c r="I12" s="22"/>
      <c r="J12" s="22"/>
      <c r="K12" s="20"/>
      <c r="L12" s="20"/>
      <c r="M12" s="23"/>
      <c r="N12" s="23"/>
      <c r="O12" s="23"/>
    </row>
    <row r="13" spans="1:15" ht="16" x14ac:dyDescent="0.3">
      <c r="A13" s="8" t="s">
        <v>28</v>
      </c>
      <c r="B13" s="7">
        <v>11.3</v>
      </c>
      <c r="C13" s="7">
        <v>6596579</v>
      </c>
      <c r="D13" s="7">
        <v>546229</v>
      </c>
      <c r="E13" s="13">
        <f>F12</f>
        <v>0</v>
      </c>
      <c r="F13" s="13">
        <v>0.1</v>
      </c>
      <c r="G13" s="13">
        <f t="shared" ref="G13:G15" si="3">F13-E13</f>
        <v>0.1</v>
      </c>
      <c r="H13" s="7" t="s">
        <v>84</v>
      </c>
      <c r="I13" s="10" t="s">
        <v>19</v>
      </c>
      <c r="J13" s="10" t="s">
        <v>20</v>
      </c>
      <c r="K13" s="10"/>
      <c r="L13" s="7"/>
      <c r="M13" s="14"/>
      <c r="N13" s="14"/>
      <c r="O13" s="31"/>
    </row>
    <row r="14" spans="1:15" ht="16.5" x14ac:dyDescent="0.3">
      <c r="A14" s="11"/>
      <c r="B14" s="20"/>
      <c r="C14" s="20"/>
      <c r="D14" s="20"/>
      <c r="E14" s="21">
        <f t="shared" ref="E14:E15" si="4">F13</f>
        <v>0.1</v>
      </c>
      <c r="F14" s="21">
        <v>1.5</v>
      </c>
      <c r="G14" s="21">
        <f t="shared" si="3"/>
        <v>1.4</v>
      </c>
      <c r="H14" s="20" t="s">
        <v>85</v>
      </c>
      <c r="I14" s="22" t="s">
        <v>16</v>
      </c>
      <c r="J14" s="27" t="s">
        <v>87</v>
      </c>
      <c r="K14" s="20">
        <v>1.1000000000000001</v>
      </c>
      <c r="L14" s="28" t="s">
        <v>29</v>
      </c>
      <c r="M14" s="23">
        <v>0.1</v>
      </c>
      <c r="N14" s="23">
        <v>1.5</v>
      </c>
      <c r="O14" s="32">
        <v>1.4</v>
      </c>
    </row>
    <row r="15" spans="1:15" ht="16.5" x14ac:dyDescent="0.3">
      <c r="A15" s="12"/>
      <c r="B15" s="9"/>
      <c r="C15" s="9"/>
      <c r="D15" s="9"/>
      <c r="E15" s="15">
        <f t="shared" si="4"/>
        <v>1.5</v>
      </c>
      <c r="F15" s="15">
        <v>1.8</v>
      </c>
      <c r="G15" s="15">
        <f t="shared" si="3"/>
        <v>0.30000000000000004</v>
      </c>
      <c r="H15" s="33" t="s">
        <v>86</v>
      </c>
      <c r="I15" s="16" t="s">
        <v>22</v>
      </c>
      <c r="J15" s="16" t="s">
        <v>30</v>
      </c>
      <c r="K15" s="9"/>
      <c r="L15" s="9"/>
      <c r="M15" s="34"/>
      <c r="N15" s="34"/>
      <c r="O15" s="35"/>
    </row>
    <row r="16" spans="1:15" ht="16" x14ac:dyDescent="0.3">
      <c r="A16" s="19"/>
      <c r="B16" s="20"/>
      <c r="C16" s="20"/>
      <c r="D16" s="20"/>
      <c r="E16" s="21"/>
      <c r="F16" s="21"/>
      <c r="G16" s="21"/>
      <c r="H16" s="20"/>
      <c r="I16" s="22"/>
      <c r="J16" s="22"/>
      <c r="K16" s="20"/>
      <c r="L16" s="20"/>
      <c r="M16" s="23"/>
      <c r="N16" s="23"/>
      <c r="O16" s="23"/>
    </row>
    <row r="17" spans="1:15" ht="16" x14ac:dyDescent="0.3">
      <c r="A17" s="8" t="s">
        <v>31</v>
      </c>
      <c r="B17" s="7">
        <v>12.6</v>
      </c>
      <c r="C17" s="7">
        <v>6596537</v>
      </c>
      <c r="D17" s="7">
        <v>546297</v>
      </c>
      <c r="E17" s="13">
        <v>0</v>
      </c>
      <c r="F17" s="13">
        <v>0.3</v>
      </c>
      <c r="G17" s="13">
        <v>0.2</v>
      </c>
      <c r="H17" s="7" t="s">
        <v>84</v>
      </c>
      <c r="I17" s="10" t="s">
        <v>19</v>
      </c>
      <c r="J17" s="10"/>
      <c r="K17" s="7"/>
      <c r="L17" s="7"/>
      <c r="M17" s="14"/>
      <c r="N17" s="14"/>
      <c r="O17" s="31"/>
    </row>
    <row r="18" spans="1:15" ht="16.5" x14ac:dyDescent="0.3">
      <c r="A18" s="11"/>
      <c r="B18" s="20"/>
      <c r="C18" s="20"/>
      <c r="D18" s="20"/>
      <c r="E18" s="21">
        <f t="shared" ref="E18:E20" si="5">F17</f>
        <v>0.3</v>
      </c>
      <c r="F18" s="21">
        <v>1.3</v>
      </c>
      <c r="G18" s="21">
        <f t="shared" ref="G18:G20" si="6">F18-E18</f>
        <v>1</v>
      </c>
      <c r="H18" s="20" t="s">
        <v>85</v>
      </c>
      <c r="I18" s="22" t="s">
        <v>16</v>
      </c>
      <c r="J18" s="27" t="s">
        <v>32</v>
      </c>
      <c r="K18" s="20"/>
      <c r="L18" s="28" t="s">
        <v>33</v>
      </c>
      <c r="M18" s="23">
        <v>0.3</v>
      </c>
      <c r="N18" s="23">
        <v>1.3</v>
      </c>
      <c r="O18" s="32">
        <v>1</v>
      </c>
    </row>
    <row r="19" spans="1:15" ht="16" x14ac:dyDescent="0.3">
      <c r="A19" s="11"/>
      <c r="B19" s="20"/>
      <c r="C19" s="20"/>
      <c r="D19" s="20"/>
      <c r="E19" s="21">
        <f t="shared" si="5"/>
        <v>1.3</v>
      </c>
      <c r="F19" s="21">
        <v>1.5</v>
      </c>
      <c r="G19" s="21">
        <f t="shared" si="6"/>
        <v>0.19999999999999996</v>
      </c>
      <c r="H19" s="20" t="s">
        <v>84</v>
      </c>
      <c r="I19" s="22" t="s">
        <v>19</v>
      </c>
      <c r="J19" s="22" t="s">
        <v>20</v>
      </c>
      <c r="K19" s="20" t="s">
        <v>21</v>
      </c>
      <c r="L19" s="20"/>
      <c r="M19" s="23"/>
      <c r="N19" s="23"/>
      <c r="O19" s="32"/>
    </row>
    <row r="20" spans="1:15" ht="16.5" x14ac:dyDescent="0.3">
      <c r="A20" s="12"/>
      <c r="B20" s="9"/>
      <c r="C20" s="9"/>
      <c r="D20" s="9"/>
      <c r="E20" s="15">
        <f t="shared" si="5"/>
        <v>1.5</v>
      </c>
      <c r="F20" s="15">
        <v>1.8</v>
      </c>
      <c r="G20" s="15">
        <f t="shared" si="6"/>
        <v>0.30000000000000004</v>
      </c>
      <c r="H20" s="33" t="s">
        <v>86</v>
      </c>
      <c r="I20" s="16" t="s">
        <v>22</v>
      </c>
      <c r="J20" s="16" t="s">
        <v>23</v>
      </c>
      <c r="K20" s="9"/>
      <c r="L20" s="9"/>
      <c r="M20" s="34"/>
      <c r="N20" s="34"/>
      <c r="O20" s="35"/>
    </row>
    <row r="21" spans="1:15" ht="16" x14ac:dyDescent="0.3">
      <c r="A21" s="19"/>
      <c r="B21" s="20"/>
      <c r="C21" s="20"/>
      <c r="D21" s="20"/>
      <c r="E21" s="21"/>
      <c r="F21" s="21"/>
      <c r="G21" s="21"/>
      <c r="H21" s="20"/>
      <c r="I21" s="22"/>
      <c r="J21" s="22"/>
      <c r="K21" s="20"/>
      <c r="L21" s="20"/>
      <c r="M21" s="23"/>
      <c r="N21" s="23"/>
      <c r="O21" s="23"/>
    </row>
    <row r="22" spans="1:15" ht="16.5" x14ac:dyDescent="0.3">
      <c r="A22" s="8" t="s">
        <v>34</v>
      </c>
      <c r="B22" s="7">
        <v>14.2</v>
      </c>
      <c r="C22" s="7">
        <v>6596520</v>
      </c>
      <c r="D22" s="7">
        <v>546265</v>
      </c>
      <c r="E22" s="13">
        <v>0</v>
      </c>
      <c r="F22" s="13">
        <v>0.6</v>
      </c>
      <c r="G22" s="13">
        <f t="shared" ref="G22:G42" si="7">F22-E22</f>
        <v>0.6</v>
      </c>
      <c r="H22" s="7" t="s">
        <v>85</v>
      </c>
      <c r="I22" s="10" t="s">
        <v>16</v>
      </c>
      <c r="J22" s="10" t="s">
        <v>35</v>
      </c>
      <c r="K22" s="7"/>
      <c r="L22" s="7"/>
      <c r="M22" s="14"/>
      <c r="N22" s="14"/>
      <c r="O22" s="31"/>
    </row>
    <row r="23" spans="1:15" ht="16.5" x14ac:dyDescent="0.3">
      <c r="A23" s="11"/>
      <c r="B23" s="20"/>
      <c r="C23" s="20"/>
      <c r="D23" s="20"/>
      <c r="E23" s="21">
        <f t="shared" ref="E23:E24" si="8">F22</f>
        <v>0.6</v>
      </c>
      <c r="F23" s="21">
        <v>1.4</v>
      </c>
      <c r="G23" s="21">
        <f t="shared" si="7"/>
        <v>0.79999999999999993</v>
      </c>
      <c r="H23" s="20" t="s">
        <v>85</v>
      </c>
      <c r="I23" s="22" t="s">
        <v>16</v>
      </c>
      <c r="J23" s="22" t="s">
        <v>36</v>
      </c>
      <c r="K23" s="20" t="s">
        <v>21</v>
      </c>
      <c r="L23" s="20" t="s">
        <v>37</v>
      </c>
      <c r="M23" s="23"/>
      <c r="N23" s="23"/>
      <c r="O23" s="32"/>
    </row>
    <row r="24" spans="1:15" ht="16.5" x14ac:dyDescent="0.3">
      <c r="A24" s="12"/>
      <c r="B24" s="9"/>
      <c r="C24" s="9"/>
      <c r="D24" s="9"/>
      <c r="E24" s="15">
        <f t="shared" si="8"/>
        <v>1.4</v>
      </c>
      <c r="F24" s="15">
        <v>1.8</v>
      </c>
      <c r="G24" s="15">
        <f t="shared" si="7"/>
        <v>0.40000000000000013</v>
      </c>
      <c r="H24" s="33" t="s">
        <v>86</v>
      </c>
      <c r="I24" s="16" t="s">
        <v>22</v>
      </c>
      <c r="J24" s="16" t="s">
        <v>23</v>
      </c>
      <c r="K24" s="9"/>
      <c r="L24" s="9"/>
      <c r="M24" s="34"/>
      <c r="N24" s="34"/>
      <c r="O24" s="35"/>
    </row>
    <row r="25" spans="1:15" ht="16" x14ac:dyDescent="0.3">
      <c r="A25" s="19"/>
      <c r="B25" s="20"/>
      <c r="C25" s="20"/>
      <c r="D25" s="20"/>
      <c r="E25" s="21"/>
      <c r="F25" s="21"/>
      <c r="G25" s="21"/>
      <c r="H25" s="20"/>
      <c r="I25" s="22"/>
      <c r="J25" s="22"/>
      <c r="K25" s="20"/>
      <c r="L25" s="20"/>
      <c r="M25" s="23"/>
      <c r="N25" s="23"/>
      <c r="O25" s="23"/>
    </row>
    <row r="26" spans="1:15" ht="16" x14ac:dyDescent="0.3">
      <c r="A26" s="8" t="s">
        <v>38</v>
      </c>
      <c r="B26" s="7">
        <v>13.8</v>
      </c>
      <c r="C26" s="7">
        <v>6596545</v>
      </c>
      <c r="D26" s="7">
        <v>546250</v>
      </c>
      <c r="E26" s="13">
        <v>0</v>
      </c>
      <c r="F26" s="13">
        <v>0.1</v>
      </c>
      <c r="G26" s="13">
        <f t="shared" ref="G26:G28" si="9">F26-E26</f>
        <v>0.1</v>
      </c>
      <c r="H26" s="7" t="s">
        <v>84</v>
      </c>
      <c r="I26" s="10" t="s">
        <v>15</v>
      </c>
      <c r="J26" s="10"/>
      <c r="K26" s="7"/>
      <c r="L26" s="7"/>
      <c r="M26" s="14"/>
      <c r="N26" s="14"/>
      <c r="O26" s="31"/>
    </row>
    <row r="27" spans="1:15" ht="16.5" x14ac:dyDescent="0.3">
      <c r="A27" s="11"/>
      <c r="B27" s="20"/>
      <c r="C27" s="20"/>
      <c r="D27" s="20"/>
      <c r="E27" s="21">
        <f t="shared" ref="E27:E28" si="10">F26</f>
        <v>0.1</v>
      </c>
      <c r="F27" s="21">
        <v>2.4</v>
      </c>
      <c r="G27" s="21">
        <f t="shared" si="9"/>
        <v>2.2999999999999998</v>
      </c>
      <c r="H27" s="20" t="s">
        <v>85</v>
      </c>
      <c r="I27" s="22" t="s">
        <v>16</v>
      </c>
      <c r="J27" s="22" t="s">
        <v>39</v>
      </c>
      <c r="K27" s="20" t="s">
        <v>21</v>
      </c>
      <c r="L27" s="20" t="s">
        <v>40</v>
      </c>
      <c r="M27" s="23"/>
      <c r="N27" s="23"/>
      <c r="O27" s="32"/>
    </row>
    <row r="28" spans="1:15" ht="16.5" x14ac:dyDescent="0.3">
      <c r="A28" s="12"/>
      <c r="B28" s="9"/>
      <c r="C28" s="9"/>
      <c r="D28" s="9"/>
      <c r="E28" s="15">
        <f t="shared" si="10"/>
        <v>2.4</v>
      </c>
      <c r="F28" s="15">
        <v>2.8</v>
      </c>
      <c r="G28" s="15">
        <f t="shared" si="9"/>
        <v>0.39999999999999991</v>
      </c>
      <c r="H28" s="33" t="s">
        <v>86</v>
      </c>
      <c r="I28" s="16" t="s">
        <v>22</v>
      </c>
      <c r="J28" s="16" t="s">
        <v>23</v>
      </c>
      <c r="K28" s="9"/>
      <c r="L28" s="9"/>
      <c r="M28" s="34"/>
      <c r="N28" s="34"/>
      <c r="O28" s="35"/>
    </row>
    <row r="29" spans="1:15" ht="16" x14ac:dyDescent="0.3">
      <c r="A29" s="19"/>
      <c r="B29" s="20"/>
      <c r="C29" s="20"/>
      <c r="D29" s="20"/>
      <c r="E29" s="21"/>
      <c r="F29" s="21"/>
      <c r="G29" s="21"/>
      <c r="H29" s="20"/>
      <c r="I29" s="22"/>
      <c r="J29" s="22"/>
      <c r="K29" s="20"/>
      <c r="L29" s="20"/>
      <c r="M29" s="23"/>
      <c r="N29" s="23"/>
      <c r="O29" s="23"/>
    </row>
    <row r="30" spans="1:15" ht="16.5" x14ac:dyDescent="0.45">
      <c r="A30" s="8" t="s">
        <v>41</v>
      </c>
      <c r="B30" s="7">
        <v>14.1</v>
      </c>
      <c r="C30" s="7">
        <v>6596525</v>
      </c>
      <c r="D30" s="7">
        <v>546209</v>
      </c>
      <c r="E30" s="13">
        <v>0</v>
      </c>
      <c r="F30" s="13">
        <v>2.6</v>
      </c>
      <c r="G30" s="13">
        <f t="shared" si="7"/>
        <v>2.6</v>
      </c>
      <c r="H30" s="7" t="s">
        <v>85</v>
      </c>
      <c r="I30" s="10" t="s">
        <v>16</v>
      </c>
      <c r="J30" s="10" t="s">
        <v>39</v>
      </c>
      <c r="K30" s="36" t="s">
        <v>21</v>
      </c>
      <c r="L30" s="36" t="s">
        <v>42</v>
      </c>
      <c r="M30" s="37"/>
      <c r="N30" s="37"/>
      <c r="O30" s="38"/>
    </row>
    <row r="31" spans="1:15" ht="16.5" x14ac:dyDescent="0.3">
      <c r="A31" s="12"/>
      <c r="B31" s="9"/>
      <c r="C31" s="9"/>
      <c r="D31" s="9"/>
      <c r="E31" s="15">
        <f>F30</f>
        <v>2.6</v>
      </c>
      <c r="F31" s="15">
        <v>2.8</v>
      </c>
      <c r="G31" s="15">
        <f t="shared" si="7"/>
        <v>0.19999999999999973</v>
      </c>
      <c r="H31" s="33" t="s">
        <v>86</v>
      </c>
      <c r="I31" s="16" t="s">
        <v>43</v>
      </c>
      <c r="J31" s="16" t="s">
        <v>44</v>
      </c>
      <c r="K31" s="9"/>
      <c r="L31" s="9"/>
      <c r="M31" s="34"/>
      <c r="N31" s="34"/>
      <c r="O31" s="35"/>
    </row>
    <row r="32" spans="1:15" ht="16" x14ac:dyDescent="0.3">
      <c r="A32" s="19"/>
      <c r="B32" s="20"/>
      <c r="C32" s="20"/>
      <c r="D32" s="20"/>
      <c r="E32" s="21"/>
      <c r="F32" s="21"/>
      <c r="G32" s="21"/>
      <c r="H32" s="20"/>
      <c r="I32" s="22"/>
      <c r="J32" s="22"/>
      <c r="K32" s="20"/>
      <c r="L32" s="20"/>
      <c r="M32" s="23"/>
      <c r="N32" s="23"/>
      <c r="O32" s="23"/>
    </row>
    <row r="33" spans="1:15" ht="16.5" x14ac:dyDescent="0.45">
      <c r="A33" s="8" t="s">
        <v>45</v>
      </c>
      <c r="B33" s="7">
        <v>13.4</v>
      </c>
      <c r="C33" s="7">
        <v>6596546</v>
      </c>
      <c r="D33" s="7">
        <v>546225</v>
      </c>
      <c r="E33" s="13">
        <v>0</v>
      </c>
      <c r="F33" s="13">
        <v>2.7</v>
      </c>
      <c r="G33" s="13">
        <f t="shared" ref="G33:G34" si="11">F33-E33</f>
        <v>2.7</v>
      </c>
      <c r="H33" s="7" t="s">
        <v>85</v>
      </c>
      <c r="I33" s="10" t="s">
        <v>16</v>
      </c>
      <c r="J33" s="10" t="s">
        <v>88</v>
      </c>
      <c r="K33" s="36" t="s">
        <v>21</v>
      </c>
      <c r="L33" s="39" t="s">
        <v>40</v>
      </c>
      <c r="M33" s="14">
        <v>1.2</v>
      </c>
      <c r="N33" s="14">
        <v>2.2000000000000002</v>
      </c>
      <c r="O33" s="40">
        <v>1</v>
      </c>
    </row>
    <row r="34" spans="1:15" ht="16.5" x14ac:dyDescent="0.3">
      <c r="A34" s="12"/>
      <c r="B34" s="9"/>
      <c r="C34" s="9"/>
      <c r="D34" s="9"/>
      <c r="E34" s="15">
        <f>F33</f>
        <v>2.7</v>
      </c>
      <c r="F34" s="15">
        <v>2.8</v>
      </c>
      <c r="G34" s="15">
        <f t="shared" si="11"/>
        <v>9.9999999999999645E-2</v>
      </c>
      <c r="H34" s="33" t="s">
        <v>86</v>
      </c>
      <c r="I34" s="16" t="s">
        <v>43</v>
      </c>
      <c r="J34" s="16" t="s">
        <v>44</v>
      </c>
      <c r="K34" s="9"/>
      <c r="L34" s="9"/>
      <c r="M34" s="34"/>
      <c r="N34" s="34"/>
      <c r="O34" s="35"/>
    </row>
    <row r="35" spans="1:15" ht="16" x14ac:dyDescent="0.3">
      <c r="A35" s="19"/>
      <c r="B35" s="20"/>
      <c r="C35" s="20"/>
      <c r="D35" s="20"/>
      <c r="E35" s="21"/>
      <c r="F35" s="21"/>
      <c r="G35" s="21"/>
      <c r="H35" s="20"/>
      <c r="I35" s="22"/>
      <c r="J35" s="22"/>
      <c r="K35" s="20"/>
      <c r="L35" s="20"/>
      <c r="M35" s="23"/>
      <c r="N35" s="23"/>
      <c r="O35" s="23"/>
    </row>
    <row r="36" spans="1:15" ht="16" x14ac:dyDescent="0.3">
      <c r="A36" s="26" t="s">
        <v>46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ht="16.5" x14ac:dyDescent="0.3">
      <c r="A37" s="8" t="s">
        <v>47</v>
      </c>
      <c r="B37" s="41"/>
      <c r="C37" s="41">
        <v>6596573</v>
      </c>
      <c r="D37" s="41">
        <v>546218</v>
      </c>
      <c r="E37" s="13">
        <v>0</v>
      </c>
      <c r="F37" s="13">
        <v>0.5</v>
      </c>
      <c r="G37" s="13">
        <f t="shared" ref="G37:G39" si="12">F37-E37</f>
        <v>0.5</v>
      </c>
      <c r="H37" s="7" t="s">
        <v>85</v>
      </c>
      <c r="I37" s="10" t="s">
        <v>16</v>
      </c>
      <c r="J37" s="10" t="s">
        <v>48</v>
      </c>
      <c r="K37" s="7"/>
      <c r="L37" s="41">
        <v>0.3</v>
      </c>
      <c r="M37" s="41"/>
      <c r="N37" s="41"/>
      <c r="O37" s="42"/>
    </row>
    <row r="38" spans="1:15" ht="16" x14ac:dyDescent="0.3">
      <c r="A38" s="11"/>
      <c r="B38" s="25"/>
      <c r="C38" s="25"/>
      <c r="D38" s="25"/>
      <c r="E38" s="21">
        <f t="shared" ref="E38:E39" si="13">F37</f>
        <v>0.5</v>
      </c>
      <c r="F38" s="21">
        <v>0.9</v>
      </c>
      <c r="G38" s="21">
        <f t="shared" si="12"/>
        <v>0.4</v>
      </c>
      <c r="H38" s="20" t="s">
        <v>84</v>
      </c>
      <c r="I38" s="22" t="s">
        <v>19</v>
      </c>
      <c r="J38" s="22" t="s">
        <v>49</v>
      </c>
      <c r="K38" s="20" t="s">
        <v>21</v>
      </c>
      <c r="L38" s="25">
        <v>0.8</v>
      </c>
      <c r="M38" s="25"/>
      <c r="N38" s="25"/>
      <c r="O38" s="43"/>
    </row>
    <row r="39" spans="1:15" ht="16.5" x14ac:dyDescent="0.3">
      <c r="A39" s="12"/>
      <c r="B39" s="33"/>
      <c r="C39" s="33"/>
      <c r="D39" s="33"/>
      <c r="E39" s="15">
        <f t="shared" si="13"/>
        <v>0.9</v>
      </c>
      <c r="F39" s="15">
        <v>1.5</v>
      </c>
      <c r="G39" s="15">
        <f t="shared" si="12"/>
        <v>0.6</v>
      </c>
      <c r="H39" s="33" t="s">
        <v>86</v>
      </c>
      <c r="I39" s="16" t="s">
        <v>22</v>
      </c>
      <c r="J39" s="16" t="s">
        <v>50</v>
      </c>
      <c r="K39" s="9"/>
      <c r="L39" s="33">
        <v>1.3</v>
      </c>
      <c r="M39" s="33"/>
      <c r="N39" s="33"/>
      <c r="O39" s="44"/>
    </row>
    <row r="40" spans="1:15" ht="16" x14ac:dyDescent="0.3">
      <c r="A40" s="19"/>
      <c r="B40" s="20"/>
      <c r="C40" s="20"/>
      <c r="D40" s="20"/>
      <c r="E40" s="21"/>
      <c r="F40" s="21"/>
      <c r="G40" s="21"/>
      <c r="H40" s="20"/>
      <c r="I40" s="22"/>
      <c r="J40" s="22"/>
      <c r="K40" s="20"/>
      <c r="L40" s="20"/>
      <c r="M40" s="23"/>
      <c r="N40" s="23"/>
      <c r="O40" s="23"/>
    </row>
    <row r="41" spans="1:15" ht="16" x14ac:dyDescent="0.3">
      <c r="A41" s="29" t="s">
        <v>51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</row>
    <row r="42" spans="1:15" ht="16.5" x14ac:dyDescent="0.3">
      <c r="A42" s="1" t="s">
        <v>28</v>
      </c>
      <c r="B42" s="2">
        <v>17.7</v>
      </c>
      <c r="C42" s="2">
        <v>6596490</v>
      </c>
      <c r="D42" s="2">
        <v>546250</v>
      </c>
      <c r="E42" s="3">
        <v>0</v>
      </c>
      <c r="F42" s="3">
        <v>2</v>
      </c>
      <c r="G42" s="3">
        <f t="shared" si="7"/>
        <v>2</v>
      </c>
      <c r="H42" s="2" t="s">
        <v>85</v>
      </c>
      <c r="I42" s="4" t="s">
        <v>16</v>
      </c>
      <c r="J42" s="4" t="s">
        <v>52</v>
      </c>
      <c r="K42" s="2" t="s">
        <v>21</v>
      </c>
      <c r="L42" s="2"/>
      <c r="M42" s="5"/>
      <c r="N42" s="5"/>
      <c r="O42" s="6"/>
    </row>
    <row r="43" spans="1:15" ht="16" x14ac:dyDescent="0.3">
      <c r="A43" s="19"/>
      <c r="B43" s="20"/>
      <c r="C43" s="20"/>
      <c r="D43" s="20"/>
      <c r="E43" s="21"/>
      <c r="F43" s="21"/>
      <c r="G43" s="21"/>
      <c r="H43" s="20"/>
      <c r="I43" s="22"/>
      <c r="J43" s="22"/>
      <c r="K43" s="20"/>
      <c r="L43" s="20"/>
      <c r="M43" s="23"/>
      <c r="N43" s="23"/>
      <c r="O43" s="23"/>
    </row>
    <row r="44" spans="1:15" ht="16.5" x14ac:dyDescent="0.3">
      <c r="A44" s="8" t="s">
        <v>34</v>
      </c>
      <c r="B44" s="7">
        <v>12.35</v>
      </c>
      <c r="C44" s="7">
        <v>6596535</v>
      </c>
      <c r="D44" s="7">
        <v>546285</v>
      </c>
      <c r="E44" s="13">
        <v>0</v>
      </c>
      <c r="F44" s="13">
        <v>1</v>
      </c>
      <c r="G44" s="13">
        <f t="shared" ref="G44:G65" si="14">F44-E44</f>
        <v>1</v>
      </c>
      <c r="H44" s="7" t="s">
        <v>85</v>
      </c>
      <c r="I44" s="10" t="s">
        <v>16</v>
      </c>
      <c r="J44" s="10" t="s">
        <v>53</v>
      </c>
      <c r="K44" s="7">
        <v>0.7</v>
      </c>
      <c r="L44" s="7"/>
      <c r="M44" s="14"/>
      <c r="N44" s="14"/>
      <c r="O44" s="31"/>
    </row>
    <row r="45" spans="1:15" ht="16.5" x14ac:dyDescent="0.3">
      <c r="A45" s="12"/>
      <c r="B45" s="9"/>
      <c r="C45" s="9"/>
      <c r="D45" s="9"/>
      <c r="E45" s="15">
        <f t="shared" ref="E45" si="15">F44</f>
        <v>1</v>
      </c>
      <c r="F45" s="15">
        <v>2</v>
      </c>
      <c r="G45" s="15">
        <f t="shared" si="14"/>
        <v>1</v>
      </c>
      <c r="H45" s="9" t="s">
        <v>89</v>
      </c>
      <c r="I45" s="16" t="s">
        <v>54</v>
      </c>
      <c r="J45" s="16" t="s">
        <v>55</v>
      </c>
      <c r="K45" s="9"/>
      <c r="L45" s="9"/>
      <c r="M45" s="34"/>
      <c r="N45" s="34"/>
      <c r="O45" s="35"/>
    </row>
    <row r="46" spans="1:15" ht="16" x14ac:dyDescent="0.3">
      <c r="A46" s="19"/>
      <c r="B46" s="20"/>
      <c r="C46" s="20"/>
      <c r="D46" s="20"/>
      <c r="E46" s="21"/>
      <c r="F46" s="21"/>
      <c r="G46" s="21"/>
      <c r="H46" s="20"/>
      <c r="I46" s="22"/>
      <c r="J46" s="22"/>
      <c r="K46" s="20"/>
      <c r="L46" s="20"/>
      <c r="M46" s="23"/>
      <c r="N46" s="23"/>
      <c r="O46" s="23"/>
    </row>
    <row r="47" spans="1:15" ht="16" x14ac:dyDescent="0.3">
      <c r="A47" s="26" t="s">
        <v>56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ht="16.5" x14ac:dyDescent="0.3">
      <c r="A48" s="8" t="s">
        <v>57</v>
      </c>
      <c r="B48" s="7" t="s">
        <v>58</v>
      </c>
      <c r="C48" s="7">
        <v>6596500</v>
      </c>
      <c r="D48" s="7">
        <v>546710</v>
      </c>
      <c r="E48" s="13">
        <v>0</v>
      </c>
      <c r="F48" s="13">
        <v>0.9</v>
      </c>
      <c r="G48" s="13">
        <f t="shared" ref="G48:G49" si="16">F48-E48</f>
        <v>0.9</v>
      </c>
      <c r="H48" s="7" t="s">
        <v>85</v>
      </c>
      <c r="I48" s="10" t="s">
        <v>16</v>
      </c>
      <c r="J48" s="10" t="s">
        <v>59</v>
      </c>
      <c r="K48" s="7"/>
      <c r="L48" s="7" t="s">
        <v>18</v>
      </c>
      <c r="M48" s="14"/>
      <c r="N48" s="14"/>
      <c r="O48" s="31"/>
    </row>
    <row r="49" spans="1:15" ht="16.5" x14ac:dyDescent="0.3">
      <c r="A49" s="11"/>
      <c r="B49" s="20"/>
      <c r="C49" s="20"/>
      <c r="D49" s="20"/>
      <c r="E49" s="21">
        <f t="shared" ref="E49" si="17">F48</f>
        <v>0.9</v>
      </c>
      <c r="F49" s="21">
        <v>2.2000000000000002</v>
      </c>
      <c r="G49" s="21">
        <f t="shared" si="16"/>
        <v>1.3000000000000003</v>
      </c>
      <c r="H49" s="20" t="s">
        <v>85</v>
      </c>
      <c r="I49" s="22" t="s">
        <v>16</v>
      </c>
      <c r="J49" s="22" t="s">
        <v>90</v>
      </c>
      <c r="K49" s="20">
        <v>1.8</v>
      </c>
      <c r="L49" s="28" t="s">
        <v>42</v>
      </c>
      <c r="M49" s="23">
        <v>1.7</v>
      </c>
      <c r="N49" s="23" t="s">
        <v>60</v>
      </c>
      <c r="O49" s="32" t="s">
        <v>61</v>
      </c>
    </row>
    <row r="50" spans="1:15" ht="16" x14ac:dyDescent="0.3">
      <c r="A50" s="12"/>
      <c r="B50" s="9"/>
      <c r="C50" s="9"/>
      <c r="D50" s="9"/>
      <c r="E50" s="15" t="s">
        <v>60</v>
      </c>
      <c r="F50" s="15"/>
      <c r="G50" s="15"/>
      <c r="H50" s="33"/>
      <c r="I50" s="16" t="s">
        <v>62</v>
      </c>
      <c r="J50" s="16"/>
      <c r="K50" s="9"/>
      <c r="L50" s="9"/>
      <c r="M50" s="34"/>
      <c r="N50" s="34"/>
      <c r="O50" s="35"/>
    </row>
    <row r="51" spans="1:15" ht="16" x14ac:dyDescent="0.3">
      <c r="A51" s="19"/>
      <c r="B51" s="20"/>
      <c r="C51" s="20"/>
      <c r="D51" s="20"/>
      <c r="E51" s="21"/>
      <c r="F51" s="21"/>
      <c r="G51" s="21"/>
      <c r="H51" s="20"/>
      <c r="I51" s="22"/>
      <c r="J51" s="22"/>
      <c r="K51" s="20"/>
      <c r="L51" s="20"/>
      <c r="M51" s="23"/>
      <c r="N51" s="23"/>
      <c r="O51" s="23"/>
    </row>
    <row r="52" spans="1:15" ht="16.5" x14ac:dyDescent="0.3">
      <c r="A52" s="8" t="s">
        <v>63</v>
      </c>
      <c r="B52" s="7" t="s">
        <v>64</v>
      </c>
      <c r="C52" s="7">
        <v>6596515</v>
      </c>
      <c r="D52" s="7">
        <v>546685</v>
      </c>
      <c r="E52" s="13">
        <v>0</v>
      </c>
      <c r="F52" s="13">
        <v>1.1000000000000001</v>
      </c>
      <c r="G52" s="13">
        <f t="shared" ref="G52:G53" si="18">F52-E52</f>
        <v>1.1000000000000001</v>
      </c>
      <c r="H52" s="7" t="s">
        <v>85</v>
      </c>
      <c r="I52" s="10" t="s">
        <v>16</v>
      </c>
      <c r="J52" s="10" t="s">
        <v>65</v>
      </c>
      <c r="K52" s="7"/>
      <c r="L52" s="45" t="s">
        <v>66</v>
      </c>
      <c r="M52" s="14"/>
      <c r="N52" s="14"/>
      <c r="O52" s="31"/>
    </row>
    <row r="53" spans="1:15" ht="16.5" x14ac:dyDescent="0.3">
      <c r="A53" s="12"/>
      <c r="B53" s="9"/>
      <c r="C53" s="9"/>
      <c r="D53" s="9"/>
      <c r="E53" s="15">
        <f t="shared" ref="E53" si="19">F52</f>
        <v>1.1000000000000001</v>
      </c>
      <c r="F53" s="15">
        <v>2.8</v>
      </c>
      <c r="G53" s="15">
        <f t="shared" si="18"/>
        <v>1.6999999999999997</v>
      </c>
      <c r="H53" s="9" t="s">
        <v>85</v>
      </c>
      <c r="I53" s="16" t="s">
        <v>16</v>
      </c>
      <c r="J53" s="16" t="s">
        <v>91</v>
      </c>
      <c r="K53" s="9" t="s">
        <v>21</v>
      </c>
      <c r="L53" s="46" t="s">
        <v>67</v>
      </c>
      <c r="M53" s="34">
        <v>1.1000000000000001</v>
      </c>
      <c r="N53" s="34" t="s">
        <v>68</v>
      </c>
      <c r="O53" s="35" t="s">
        <v>69</v>
      </c>
    </row>
    <row r="54" spans="1:15" ht="16" x14ac:dyDescent="0.3">
      <c r="A54" s="19"/>
      <c r="B54" s="20"/>
      <c r="C54" s="20"/>
      <c r="D54" s="20"/>
      <c r="E54" s="21"/>
      <c r="F54" s="21"/>
      <c r="G54" s="21"/>
      <c r="H54" s="20"/>
      <c r="I54" s="22"/>
      <c r="J54" s="22"/>
      <c r="K54" s="20"/>
      <c r="L54" s="20"/>
      <c r="M54" s="23"/>
      <c r="N54" s="23"/>
      <c r="O54" s="23"/>
    </row>
    <row r="55" spans="1:15" ht="16.5" x14ac:dyDescent="0.3">
      <c r="A55" s="8" t="s">
        <v>70</v>
      </c>
      <c r="B55" s="7" t="s">
        <v>71</v>
      </c>
      <c r="C55" s="7">
        <v>6596500</v>
      </c>
      <c r="D55" s="7">
        <v>546670</v>
      </c>
      <c r="E55" s="13">
        <v>0</v>
      </c>
      <c r="F55" s="13">
        <v>2.2000000000000002</v>
      </c>
      <c r="G55" s="13">
        <f t="shared" ref="G55:G58" si="20">F55-E55</f>
        <v>2.2000000000000002</v>
      </c>
      <c r="H55" s="7" t="s">
        <v>85</v>
      </c>
      <c r="I55" s="10" t="s">
        <v>16</v>
      </c>
      <c r="J55" s="10" t="s">
        <v>72</v>
      </c>
      <c r="K55" s="7"/>
      <c r="L55" s="7" t="s">
        <v>73</v>
      </c>
      <c r="M55" s="14"/>
      <c r="N55" s="14"/>
      <c r="O55" s="31"/>
    </row>
    <row r="56" spans="1:15" ht="16.5" x14ac:dyDescent="0.3">
      <c r="A56" s="11"/>
      <c r="B56" s="20"/>
      <c r="C56" s="20"/>
      <c r="D56" s="20"/>
      <c r="E56" s="21">
        <f t="shared" ref="E56:E57" si="21">F55</f>
        <v>2.2000000000000002</v>
      </c>
      <c r="F56" s="21">
        <v>3</v>
      </c>
      <c r="G56" s="21">
        <f t="shared" si="20"/>
        <v>0.79999999999999982</v>
      </c>
      <c r="H56" s="20" t="s">
        <v>85</v>
      </c>
      <c r="I56" s="22" t="s">
        <v>16</v>
      </c>
      <c r="J56" s="22" t="s">
        <v>92</v>
      </c>
      <c r="K56" s="20" t="s">
        <v>21</v>
      </c>
      <c r="L56" s="20"/>
      <c r="M56" s="23"/>
      <c r="N56" s="23"/>
      <c r="O56" s="32"/>
    </row>
    <row r="57" spans="1:15" ht="16" x14ac:dyDescent="0.3">
      <c r="A57" s="11"/>
      <c r="B57" s="20"/>
      <c r="C57" s="20"/>
      <c r="D57" s="20"/>
      <c r="E57" s="21">
        <f t="shared" si="21"/>
        <v>3</v>
      </c>
      <c r="F57" s="21">
        <v>3.3</v>
      </c>
      <c r="G57" s="21">
        <f t="shared" si="20"/>
        <v>0.29999999999999982</v>
      </c>
      <c r="H57" s="20" t="s">
        <v>84</v>
      </c>
      <c r="I57" s="22" t="s">
        <v>19</v>
      </c>
      <c r="J57" s="22" t="s">
        <v>74</v>
      </c>
      <c r="K57" s="20"/>
      <c r="L57" s="30" t="s">
        <v>75</v>
      </c>
      <c r="M57" s="23">
        <v>2.2000000000000002</v>
      </c>
      <c r="N57" s="23">
        <v>3.3</v>
      </c>
      <c r="O57" s="32">
        <v>1.1000000000000001</v>
      </c>
    </row>
    <row r="58" spans="1:15" ht="16.5" x14ac:dyDescent="0.3">
      <c r="A58" s="12"/>
      <c r="B58" s="33"/>
      <c r="C58" s="33"/>
      <c r="D58" s="33"/>
      <c r="E58" s="15">
        <f>F57</f>
        <v>3.3</v>
      </c>
      <c r="F58" s="15">
        <v>3.8</v>
      </c>
      <c r="G58" s="15">
        <f t="shared" si="20"/>
        <v>0.5</v>
      </c>
      <c r="H58" s="33" t="s">
        <v>86</v>
      </c>
      <c r="I58" s="16" t="s">
        <v>22</v>
      </c>
      <c r="J58" s="16" t="s">
        <v>76</v>
      </c>
      <c r="K58" s="9"/>
      <c r="L58" s="33"/>
      <c r="M58" s="33"/>
      <c r="N58" s="33"/>
      <c r="O58" s="44"/>
    </row>
    <row r="59" spans="1:15" ht="16" x14ac:dyDescent="0.3">
      <c r="A59" s="19"/>
      <c r="B59" s="20"/>
      <c r="C59" s="20"/>
      <c r="D59" s="20"/>
      <c r="E59" s="21"/>
      <c r="F59" s="21"/>
      <c r="G59" s="21"/>
      <c r="H59" s="20"/>
      <c r="I59" s="22"/>
      <c r="J59" s="22"/>
      <c r="K59" s="20"/>
      <c r="L59" s="20"/>
      <c r="M59" s="23"/>
      <c r="N59" s="23"/>
      <c r="O59" s="23"/>
    </row>
    <row r="60" spans="1:15" ht="16.5" x14ac:dyDescent="0.3">
      <c r="A60" s="8" t="s">
        <v>77</v>
      </c>
      <c r="B60" s="7" t="s">
        <v>58</v>
      </c>
      <c r="C60" s="7">
        <v>6596485</v>
      </c>
      <c r="D60" s="7">
        <v>546700</v>
      </c>
      <c r="E60" s="13">
        <v>0</v>
      </c>
      <c r="F60" s="13">
        <v>2.1</v>
      </c>
      <c r="G60" s="13">
        <f t="shared" ref="G60:G61" si="22">F60-E60</f>
        <v>2.1</v>
      </c>
      <c r="H60" s="7" t="s">
        <v>85</v>
      </c>
      <c r="I60" s="10" t="s">
        <v>16</v>
      </c>
      <c r="J60" s="10" t="s">
        <v>78</v>
      </c>
      <c r="K60" s="7" t="s">
        <v>21</v>
      </c>
      <c r="L60" s="7"/>
      <c r="M60" s="14"/>
      <c r="N60" s="14"/>
      <c r="O60" s="31"/>
    </row>
    <row r="61" spans="1:15" ht="16.5" x14ac:dyDescent="0.3">
      <c r="A61" s="12"/>
      <c r="B61" s="9"/>
      <c r="C61" s="9"/>
      <c r="D61" s="9"/>
      <c r="E61" s="15">
        <f t="shared" ref="E61" si="23">F60</f>
        <v>2.1</v>
      </c>
      <c r="F61" s="15">
        <v>2.8</v>
      </c>
      <c r="G61" s="15">
        <f t="shared" si="22"/>
        <v>0.69999999999999973</v>
      </c>
      <c r="H61" s="9" t="s">
        <v>85</v>
      </c>
      <c r="I61" s="16" t="s">
        <v>16</v>
      </c>
      <c r="J61" s="16" t="s">
        <v>93</v>
      </c>
      <c r="K61" s="9"/>
      <c r="L61" s="46" t="s">
        <v>79</v>
      </c>
      <c r="M61" s="34">
        <v>2.1</v>
      </c>
      <c r="N61" s="34" t="s">
        <v>68</v>
      </c>
      <c r="O61" s="35" t="s">
        <v>80</v>
      </c>
    </row>
    <row r="62" spans="1:15" ht="16" x14ac:dyDescent="0.3">
      <c r="A62" s="19"/>
      <c r="B62" s="20"/>
      <c r="C62" s="20"/>
      <c r="D62" s="20"/>
      <c r="E62" s="21"/>
      <c r="F62" s="21"/>
      <c r="G62" s="21"/>
      <c r="H62" s="20"/>
      <c r="I62" s="22"/>
      <c r="J62" s="22"/>
      <c r="K62" s="20"/>
      <c r="L62" s="20"/>
      <c r="M62" s="23"/>
      <c r="N62" s="23"/>
      <c r="O62" s="23"/>
    </row>
    <row r="63" spans="1:15" ht="16" x14ac:dyDescent="0.3">
      <c r="A63" s="26" t="s">
        <v>81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3"/>
      <c r="N63" s="23"/>
      <c r="O63" s="23"/>
    </row>
    <row r="64" spans="1:15" ht="16.5" x14ac:dyDescent="0.3">
      <c r="A64" s="8" t="s">
        <v>70</v>
      </c>
      <c r="B64" s="7">
        <v>17.2</v>
      </c>
      <c r="C64" s="7">
        <v>6596480</v>
      </c>
      <c r="D64" s="7">
        <v>546655</v>
      </c>
      <c r="E64" s="13">
        <v>0</v>
      </c>
      <c r="F64" s="13">
        <v>3.4</v>
      </c>
      <c r="G64" s="13">
        <f t="shared" si="14"/>
        <v>3.4</v>
      </c>
      <c r="H64" s="7" t="s">
        <v>85</v>
      </c>
      <c r="I64" s="10" t="s">
        <v>16</v>
      </c>
      <c r="J64" s="10" t="s">
        <v>82</v>
      </c>
      <c r="K64" s="7"/>
      <c r="L64" s="7"/>
      <c r="M64" s="14"/>
      <c r="N64" s="14"/>
      <c r="O64" s="31"/>
    </row>
    <row r="65" spans="1:15" ht="16.5" x14ac:dyDescent="0.3">
      <c r="A65" s="12"/>
      <c r="B65" s="9"/>
      <c r="C65" s="9"/>
      <c r="D65" s="9"/>
      <c r="E65" s="15">
        <f t="shared" ref="E65" si="24">F64</f>
        <v>3.4</v>
      </c>
      <c r="F65" s="15">
        <v>3.9</v>
      </c>
      <c r="G65" s="15">
        <f t="shared" si="14"/>
        <v>0.5</v>
      </c>
      <c r="H65" s="33" t="s">
        <v>86</v>
      </c>
      <c r="I65" s="16" t="s">
        <v>83</v>
      </c>
      <c r="J65" s="16"/>
      <c r="K65" s="15">
        <v>1.1000000000000001</v>
      </c>
      <c r="L65" s="9">
        <v>3.3</v>
      </c>
      <c r="M65" s="34"/>
      <c r="N65" s="34"/>
      <c r="O65" s="35"/>
    </row>
    <row r="66" spans="1:15" ht="16" x14ac:dyDescent="0.3">
      <c r="A66" s="19"/>
      <c r="B66" s="20"/>
      <c r="C66" s="20"/>
      <c r="D66" s="20"/>
      <c r="E66" s="21"/>
      <c r="F66" s="21"/>
      <c r="G66" s="21"/>
      <c r="H66" s="20"/>
      <c r="I66" s="22"/>
      <c r="J66" s="22"/>
      <c r="K66" s="20"/>
      <c r="L66" s="20"/>
      <c r="M66" s="23"/>
      <c r="N66" s="23"/>
      <c r="O66" s="23"/>
    </row>
    <row r="67" spans="1:15" ht="16.5" x14ac:dyDescent="0.3">
      <c r="A67" s="1" t="s">
        <v>77</v>
      </c>
      <c r="B67" s="2">
        <v>17.25</v>
      </c>
      <c r="C67" s="2">
        <v>6596480</v>
      </c>
      <c r="D67" s="2">
        <v>546713</v>
      </c>
      <c r="E67" s="3">
        <v>0</v>
      </c>
      <c r="F67" s="3">
        <v>1.1000000000000001</v>
      </c>
      <c r="G67" s="3">
        <f t="shared" ref="G67" si="25">F67-E67</f>
        <v>1.1000000000000001</v>
      </c>
      <c r="H67" s="2" t="s">
        <v>85</v>
      </c>
      <c r="I67" s="4" t="s">
        <v>16</v>
      </c>
      <c r="J67" s="4"/>
      <c r="K67" s="2">
        <v>0.6</v>
      </c>
      <c r="L67" s="47">
        <v>0.6</v>
      </c>
      <c r="M67" s="5"/>
      <c r="N67" s="5"/>
      <c r="O67" s="6"/>
    </row>
  </sheetData>
  <mergeCells count="14">
    <mergeCell ref="A63:L63"/>
    <mergeCell ref="J1:J2"/>
    <mergeCell ref="M1:O1"/>
    <mergeCell ref="A3:O3"/>
    <mergeCell ref="A36:O36"/>
    <mergeCell ref="A41:O41"/>
    <mergeCell ref="A47:O47"/>
    <mergeCell ref="A1:A2"/>
    <mergeCell ref="B1:B2"/>
    <mergeCell ref="C1:D1"/>
    <mergeCell ref="E1:G1"/>
    <mergeCell ref="H1:H2"/>
    <mergeCell ref="I1:I2"/>
    <mergeCell ref="L1:L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C95C0C8EA85A4CB7FBDD230659F41B" ma:contentTypeVersion="10" ma:contentTypeDescription="Create a new document." ma:contentTypeScope="" ma:versionID="2437cb0f7eb83dfbb11c733c3e7fc726">
  <xsd:schema xmlns:xsd="http://www.w3.org/2001/XMLSchema" xmlns:xs="http://www.w3.org/2001/XMLSchema" xmlns:p="http://schemas.microsoft.com/office/2006/metadata/properties" xmlns:ns2="0166382d-69af-43f1-b6ff-d0fd0ce25778" xmlns:ns3="be407eae-ac76-49ca-bc3e-a254ef346c63" targetNamespace="http://schemas.microsoft.com/office/2006/metadata/properties" ma:root="true" ma:fieldsID="17e5938e3fe79872341d667f9bfe591b" ns2:_="" ns3:_="">
    <xsd:import namespace="0166382d-69af-43f1-b6ff-d0fd0ce25778"/>
    <xsd:import namespace="be407eae-ac76-49ca-bc3e-a254ef346c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66382d-69af-43f1-b6ff-d0fd0ce257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407eae-ac76-49ca-bc3e-a254ef346c6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D507EA-04D5-4150-969B-5F8A164B5E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693B20-ABF0-476B-9FDE-3B055BCAB1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66382d-69af-43f1-b6ff-d0fd0ce25778"/>
    <ds:schemaRef ds:uri="be407eae-ac76-49ca-bc3e-a254ef346c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B9EC3C-9025-4C4D-B192-02A8B138D370}">
  <ds:schemaRefs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7827d9f-476a-4edf-a6c1-d57f84e6648f"/>
    <ds:schemaRef ds:uri="d24be500-d3de-4844-b1f8-9a985ef36a55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Kupits</dc:creator>
  <cp:lastModifiedBy>Karl Kupits</cp:lastModifiedBy>
  <dcterms:created xsi:type="dcterms:W3CDTF">2020-10-23T09:06:31Z</dcterms:created>
  <dcterms:modified xsi:type="dcterms:W3CDTF">2020-10-27T12:03:50Z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0x010100EAC95C0C8EA85A4CB7FBDD230659F41B</vt:lpwstr>
  </property>
</Properties>
</file>